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</definedNames>
  <calcPr calcId="152511"/>
</workbook>
</file>

<file path=xl/calcChain.xml><?xml version="1.0" encoding="utf-8"?>
<calcChain xmlns="http://schemas.openxmlformats.org/spreadsheetml/2006/main">
  <c r="F19" i="1" l="1"/>
  <c r="H21" i="1"/>
  <c r="I21" i="1"/>
  <c r="J21" i="1"/>
  <c r="K21" i="1"/>
  <c r="G21" i="1"/>
  <c r="H20" i="1"/>
  <c r="I20" i="1"/>
  <c r="J20" i="1"/>
  <c r="K20" i="1"/>
  <c r="G20" i="1"/>
  <c r="H19" i="1"/>
  <c r="I19" i="1"/>
  <c r="J19" i="1"/>
  <c r="K19" i="1"/>
  <c r="G19" i="1"/>
  <c r="H13" i="1"/>
  <c r="I13" i="1"/>
  <c r="J13" i="1"/>
  <c r="K13" i="1"/>
  <c r="G13" i="1"/>
  <c r="F13" i="1"/>
  <c r="H10" i="1"/>
  <c r="I10" i="1"/>
  <c r="J10" i="1"/>
  <c r="K10" i="1"/>
  <c r="G10" i="1"/>
  <c r="F8" i="1"/>
  <c r="H9" i="1"/>
  <c r="I9" i="1"/>
  <c r="I6" i="1" s="1"/>
  <c r="J9" i="1"/>
  <c r="K9" i="1"/>
  <c r="K6" i="1" s="1"/>
  <c r="G9" i="1"/>
  <c r="H8" i="1"/>
  <c r="I8" i="1"/>
  <c r="I5" i="1" s="1"/>
  <c r="I7" i="1" s="1"/>
  <c r="J8" i="1"/>
  <c r="K8" i="1"/>
  <c r="K5" i="1" s="1"/>
  <c r="K7" i="1" s="1"/>
  <c r="G8" i="1"/>
  <c r="H6" i="1"/>
  <c r="J6" i="1"/>
  <c r="G6" i="1"/>
  <c r="H5" i="1"/>
  <c r="H7" i="1" s="1"/>
  <c r="J5" i="1"/>
  <c r="J7" i="1" s="1"/>
  <c r="F6" i="1" l="1"/>
  <c r="E20" i="1" l="1"/>
  <c r="E19" i="1"/>
  <c r="F18" i="1"/>
  <c r="E17" i="1"/>
  <c r="E7" i="1"/>
  <c r="K16" i="1" l="1"/>
  <c r="J16" i="1"/>
  <c r="I16" i="1"/>
  <c r="H16" i="1"/>
  <c r="G15" i="1"/>
  <c r="E9" i="1"/>
  <c r="F9" i="1"/>
  <c r="E15" i="1" l="1"/>
  <c r="F15" i="1"/>
  <c r="F20" i="1"/>
  <c r="F12" i="1" l="1"/>
  <c r="F17" i="1" l="1"/>
  <c r="F21" i="1" l="1"/>
  <c r="F5" i="1"/>
  <c r="F10" i="1"/>
  <c r="G5" i="1"/>
  <c r="E14" i="1"/>
  <c r="E8" i="1"/>
  <c r="E10" i="1" s="1"/>
  <c r="F14" i="1" l="1"/>
  <c r="F16" i="1" s="1"/>
  <c r="G7" i="1"/>
  <c r="F7" i="1" s="1"/>
  <c r="G16" i="1"/>
</calcChain>
</file>

<file path=xl/sharedStrings.xml><?xml version="1.0" encoding="utf-8"?>
<sst xmlns="http://schemas.openxmlformats.org/spreadsheetml/2006/main" count="64" uniqueCount="39">
  <si>
    <t>Срок исполнения мероприятия</t>
  </si>
  <si>
    <t>Источники финансирования</t>
  </si>
  <si>
    <t>Объём финансирования мероприятий в текущем финансовом году (тыс. руб.)</t>
  </si>
  <si>
    <t>Объём финансирования по годам (тыс. руб.)</t>
  </si>
  <si>
    <t>Ответственный за выполнение мероприятия</t>
  </si>
  <si>
    <t>Результат выполнения мероприятия</t>
  </si>
  <si>
    <t>Всего по подпрограмме:</t>
  </si>
  <si>
    <t xml:space="preserve">№
п/п
</t>
  </si>
  <si>
    <t xml:space="preserve">Всего
(тыс. руб.)
</t>
  </si>
  <si>
    <t>Мероприятия по реализации муниципальной программы</t>
  </si>
  <si>
    <t>2017-2021 гг.</t>
  </si>
  <si>
    <t>УГЖКХ,
МУ «УМЗ»</t>
  </si>
  <si>
    <t>2021
год</t>
  </si>
  <si>
    <t>2020
год</t>
  </si>
  <si>
    <t>2019
год</t>
  </si>
  <si>
    <t>2018
год</t>
  </si>
  <si>
    <t>2017
год</t>
  </si>
  <si>
    <t>4 Перечень мероприятий подпрограммы</t>
  </si>
  <si>
    <t>1.1.1</t>
  </si>
  <si>
    <t>1.1.2</t>
  </si>
  <si>
    <t>Средства бюджета городского округа Электросталь Московской области</t>
  </si>
  <si>
    <t>1.1.3</t>
  </si>
  <si>
    <r>
      <rPr>
        <b/>
        <i/>
        <sz val="12"/>
        <color theme="1"/>
        <rFont val="Times New Roman"/>
        <family val="1"/>
        <charset val="204"/>
      </rPr>
      <t xml:space="preserve">ОСНОВНОЕ МЕРОПРИЯТИЕ 1 </t>
    </r>
    <r>
      <rPr>
        <sz val="12"/>
        <color theme="1"/>
        <rFont val="Times New Roman"/>
        <family val="1"/>
        <charset val="204"/>
      </rPr>
      <t>Выполнение работ по ремонту и содержанию дворовых территорий многоквартирных домов и проездов к дворовым территориям многоквартирных домов</t>
    </r>
  </si>
  <si>
    <r>
      <rPr>
        <b/>
        <i/>
        <sz val="12"/>
        <color theme="1"/>
        <rFont val="Times New Roman"/>
        <family val="1"/>
        <charset val="204"/>
      </rPr>
      <t xml:space="preserve">Мероприятие 1.2. </t>
    </r>
    <r>
      <rPr>
        <sz val="12"/>
        <color theme="1"/>
        <rFont val="Times New Roman"/>
        <family val="1"/>
        <charset val="204"/>
      </rPr>
      <t>Выполнение работ по устранению деформаций асфальтовых покрытий  дворовых территорий многоквартирных домов и проездов к дворовым территориям многоквартирных домов</t>
    </r>
  </si>
  <si>
    <r>
      <rPr>
        <b/>
        <i/>
        <sz val="12"/>
        <color theme="1"/>
        <rFont val="Times New Roman"/>
        <family val="1"/>
        <charset val="204"/>
      </rPr>
      <t xml:space="preserve">Мероприятие 1.3. </t>
    </r>
    <r>
      <rPr>
        <sz val="12"/>
        <color theme="1"/>
        <rFont val="Times New Roman"/>
        <family val="1"/>
        <charset val="204"/>
      </rPr>
      <t>Выполнение работ по ремонту дворовых территорий многоквартирных домов и проездов к дворовым территориям многоквартирных домов</t>
    </r>
  </si>
  <si>
    <r>
      <rPr>
        <b/>
        <i/>
        <sz val="12"/>
        <color theme="1"/>
        <rFont val="Times New Roman"/>
        <family val="1"/>
        <charset val="204"/>
      </rPr>
      <t xml:space="preserve">Мероприятие 1.4. </t>
    </r>
    <r>
      <rPr>
        <sz val="12"/>
        <color theme="1"/>
        <rFont val="Times New Roman"/>
        <family val="1"/>
        <charset val="204"/>
      </rPr>
      <t xml:space="preserve"> Прием выполненных работ и проведение работ по проверке качества выполненных ремонтных работ</t>
    </r>
  </si>
  <si>
    <t>В пределах финансовых средств, предусмотренных на основную деятельность ответственных за исполнение мероприятия.</t>
  </si>
  <si>
    <t>Принятие совместных решений по планированию работ по ремонту асфальтовых покрытий дворовых территорий многоквартирных домов и проездов к ним</t>
  </si>
  <si>
    <r>
      <rPr>
        <b/>
        <i/>
        <sz val="12"/>
        <color theme="1"/>
        <rFont val="Times New Roman"/>
        <family val="1"/>
        <charset val="204"/>
      </rPr>
      <t xml:space="preserve">Мероприятие 1.1. </t>
    </r>
    <r>
      <rPr>
        <sz val="12"/>
        <color theme="1"/>
        <rFont val="Times New Roman"/>
        <family val="1"/>
        <charset val="204"/>
      </rPr>
      <t xml:space="preserve">Организация взаимодействия органов местного самоуправления городского округа Электросталь Московской области с территориальным органом ГИБДД по своевременному выявлению участков асфальтовых покрытий дворовых территорий многоквартирных домов и проездов к дворовым территориям многоквартирных домов, нуждающихся в ремонте </t>
    </r>
  </si>
  <si>
    <t>Заключение лаборатории по оценке качества выполненных работ. Акт выполненных работ (КС-.2), справка о стоимости выполненных работ  и затрат (КС-3)</t>
  </si>
  <si>
    <r>
      <rPr>
        <b/>
        <i/>
        <sz val="12"/>
        <color theme="1"/>
        <rFont val="Times New Roman"/>
        <family val="1"/>
        <charset val="204"/>
      </rPr>
      <t xml:space="preserve">ЗАДАЧА 1. </t>
    </r>
    <r>
      <rPr>
        <sz val="12"/>
        <color theme="1"/>
        <rFont val="Times New Roman"/>
        <family val="1"/>
        <charset val="204"/>
      </rPr>
      <t xml:space="preserve">Увеличение площади поверхности дворовых территорий многоквартирных домов, приведенное в нормативное состояние значения с использованием субсидий  из Дорожного фонда Московской области и средств бюджетов муниципальных образований  </t>
    </r>
  </si>
  <si>
    <t>Средства бюджета Московской области</t>
  </si>
  <si>
    <t>итого</t>
  </si>
  <si>
    <t>Площадь отремонтированного  асфальтового покрытия дворовых территорий многоквартирных домов  составит 84,06 тыс. кв. м</t>
  </si>
  <si>
    <t xml:space="preserve">Площадь отремонтированного  асфальтового покрытия дворовых территорий многоквартирных домов  составит 84,06тыс. кв. м
Площадь асфальтового покрытия дворовых территорий многоквартирных домов, на которых проведены работы по устранению деформаций и повреждений составит 3,41 тыс. кв. м </t>
  </si>
  <si>
    <t>Итого</t>
  </si>
  <si>
    <t>Площадь асфальтового покрытия дворовых территорий многоквартирных домов, на которых проведены работы по устранению деформаций и повреждений составит 3,08 тыс. кв. м</t>
  </si>
  <si>
    <t>1.1.</t>
  </si>
  <si>
    <t>1.1.4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</si>
</sst>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6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3" fontId="0" fillId="0" borderId="0" xfId="1" applyFont="1" applyAlignment="1">
      <alignment vertical="center"/>
    </xf>
    <xf numFmtId="2" fontId="0" fillId="0" borderId="0" xfId="1" applyNumberFormat="1" applyFont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43" fontId="0" fillId="0" borderId="0" xfId="1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0" fillId="0" borderId="1" xfId="0" applyNumberFormat="1" applyFill="1" applyBorder="1"/>
    <xf numFmtId="0" fontId="0" fillId="0" borderId="1" xfId="0" applyFill="1" applyBorder="1"/>
    <xf numFmtId="2" fontId="1" fillId="0" borderId="1" xfId="1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/>
    </xf>
    <xf numFmtId="43" fontId="0" fillId="0" borderId="1" xfId="1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43" fontId="7" fillId="0" borderId="1" xfId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tabSelected="1" view="pageLayout" topLeftCell="B1" zoomScale="80" zoomScaleNormal="50" zoomScaleSheetLayoutView="70" zoomScalePageLayoutView="80" workbookViewId="0">
      <selection activeCell="G16" sqref="G16"/>
    </sheetView>
  </sheetViews>
  <sheetFormatPr defaultRowHeight="15" x14ac:dyDescent="0.25"/>
  <cols>
    <col min="1" max="1" width="5.7109375" customWidth="1"/>
    <col min="2" max="2" width="35.140625" customWidth="1"/>
    <col min="3" max="3" width="17.85546875" customWidth="1"/>
    <col min="4" max="4" width="22.42578125" customWidth="1"/>
    <col min="5" max="5" width="23" customWidth="1"/>
    <col min="6" max="6" width="14.7109375" customWidth="1"/>
    <col min="7" max="7" width="14.140625" customWidth="1"/>
    <col min="8" max="9" width="15.28515625" customWidth="1"/>
    <col min="10" max="10" width="14.140625" customWidth="1"/>
    <col min="11" max="11" width="17" customWidth="1"/>
    <col min="12" max="12" width="16" customWidth="1"/>
    <col min="13" max="13" width="30.5703125" customWidth="1"/>
  </cols>
  <sheetData>
    <row r="1" spans="1:13" ht="22.5" customHeight="1" x14ac:dyDescent="0.3">
      <c r="A1" s="33" t="s">
        <v>17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3" spans="1:13" ht="15.75" x14ac:dyDescent="0.25">
      <c r="A3" s="34" t="s">
        <v>7</v>
      </c>
      <c r="B3" s="34" t="s">
        <v>9</v>
      </c>
      <c r="C3" s="34" t="s">
        <v>0</v>
      </c>
      <c r="D3" s="34" t="s">
        <v>1</v>
      </c>
      <c r="E3" s="34" t="s">
        <v>2</v>
      </c>
      <c r="F3" s="36" t="s">
        <v>3</v>
      </c>
      <c r="G3" s="36"/>
      <c r="H3" s="36"/>
      <c r="I3" s="36"/>
      <c r="J3" s="36"/>
      <c r="K3" s="36"/>
      <c r="L3" s="34" t="s">
        <v>4</v>
      </c>
      <c r="M3" s="34" t="s">
        <v>5</v>
      </c>
    </row>
    <row r="4" spans="1:13" ht="60.6" customHeight="1" x14ac:dyDescent="0.25">
      <c r="A4" s="35"/>
      <c r="B4" s="35"/>
      <c r="C4" s="35"/>
      <c r="D4" s="35"/>
      <c r="E4" s="35"/>
      <c r="F4" s="1" t="s">
        <v>8</v>
      </c>
      <c r="G4" s="1" t="s">
        <v>16</v>
      </c>
      <c r="H4" s="1" t="s">
        <v>15</v>
      </c>
      <c r="I4" s="1" t="s">
        <v>14</v>
      </c>
      <c r="J4" s="1" t="s">
        <v>13</v>
      </c>
      <c r="K4" s="1" t="s">
        <v>12</v>
      </c>
      <c r="L4" s="35"/>
      <c r="M4" s="35"/>
    </row>
    <row r="5" spans="1:13" ht="74.25" customHeight="1" x14ac:dyDescent="0.25">
      <c r="A5" s="44">
        <v>1</v>
      </c>
      <c r="B5" s="47" t="s">
        <v>30</v>
      </c>
      <c r="C5" s="34" t="s">
        <v>10</v>
      </c>
      <c r="D5" s="2" t="s">
        <v>20</v>
      </c>
      <c r="E5" s="6">
        <v>44506</v>
      </c>
      <c r="F5" s="31">
        <f>SUM(G5:K5)</f>
        <v>130361.60000000001</v>
      </c>
      <c r="G5" s="14">
        <f>G8</f>
        <v>33929.199999999997</v>
      </c>
      <c r="H5" s="14">
        <f t="shared" ref="H5:K5" si="0">H8</f>
        <v>25000</v>
      </c>
      <c r="I5" s="14">
        <f t="shared" si="0"/>
        <v>23810.799999999999</v>
      </c>
      <c r="J5" s="14">
        <f t="shared" si="0"/>
        <v>23810.799999999999</v>
      </c>
      <c r="K5" s="14">
        <f t="shared" si="0"/>
        <v>23810.799999999999</v>
      </c>
      <c r="L5" s="34" t="s">
        <v>11</v>
      </c>
      <c r="M5" s="38" t="s">
        <v>33</v>
      </c>
    </row>
    <row r="6" spans="1:13" ht="48.75" customHeight="1" x14ac:dyDescent="0.25">
      <c r="A6" s="45"/>
      <c r="B6" s="48"/>
      <c r="C6" s="37"/>
      <c r="D6" s="7" t="s">
        <v>31</v>
      </c>
      <c r="E6" s="6">
        <v>62475</v>
      </c>
      <c r="F6" s="6">
        <f t="shared" ref="F6:F7" si="1">SUM(G6:K6)</f>
        <v>62475</v>
      </c>
      <c r="G6" s="14">
        <f>G9</f>
        <v>62475</v>
      </c>
      <c r="H6" s="14">
        <f t="shared" ref="H6:K6" si="2">H9</f>
        <v>0</v>
      </c>
      <c r="I6" s="14">
        <f t="shared" si="2"/>
        <v>0</v>
      </c>
      <c r="J6" s="14">
        <f t="shared" si="2"/>
        <v>0</v>
      </c>
      <c r="K6" s="14">
        <f t="shared" si="2"/>
        <v>0</v>
      </c>
      <c r="L6" s="37"/>
      <c r="M6" s="39"/>
    </row>
    <row r="7" spans="1:13" ht="38.25" customHeight="1" x14ac:dyDescent="0.25">
      <c r="A7" s="46"/>
      <c r="B7" s="49"/>
      <c r="C7" s="35"/>
      <c r="D7" s="10" t="s">
        <v>32</v>
      </c>
      <c r="E7" s="6">
        <f>SUM(E5:E6)</f>
        <v>106981</v>
      </c>
      <c r="F7" s="31">
        <f t="shared" si="1"/>
        <v>192836.59999999998</v>
      </c>
      <c r="G7" s="14">
        <f>G10</f>
        <v>96404.2</v>
      </c>
      <c r="H7" s="14">
        <f>H5</f>
        <v>25000</v>
      </c>
      <c r="I7" s="6">
        <f t="shared" ref="I7:K7" si="3">I5</f>
        <v>23810.799999999999</v>
      </c>
      <c r="J7" s="6">
        <f t="shared" si="3"/>
        <v>23810.799999999999</v>
      </c>
      <c r="K7" s="6">
        <f t="shared" si="3"/>
        <v>23810.799999999999</v>
      </c>
      <c r="L7" s="35"/>
      <c r="M7" s="40"/>
    </row>
    <row r="8" spans="1:13" ht="74.25" customHeight="1" x14ac:dyDescent="0.25">
      <c r="A8" s="44" t="s">
        <v>37</v>
      </c>
      <c r="B8" s="47" t="s">
        <v>22</v>
      </c>
      <c r="C8" s="34" t="s">
        <v>10</v>
      </c>
      <c r="D8" s="2" t="s">
        <v>20</v>
      </c>
      <c r="E8" s="14">
        <f>G8</f>
        <v>33929.199999999997</v>
      </c>
      <c r="F8" s="31">
        <f>G8+H8+I8+J8+K8</f>
        <v>130361.60000000001</v>
      </c>
      <c r="G8" s="20">
        <f>G12+G14+G17</f>
        <v>33929.199999999997</v>
      </c>
      <c r="H8" s="20">
        <f t="shared" ref="H8:K8" si="4">H12+H14+H17</f>
        <v>25000</v>
      </c>
      <c r="I8" s="20">
        <f t="shared" si="4"/>
        <v>23810.799999999999</v>
      </c>
      <c r="J8" s="20">
        <f t="shared" si="4"/>
        <v>23810.799999999999</v>
      </c>
      <c r="K8" s="20">
        <f t="shared" si="4"/>
        <v>23810.799999999999</v>
      </c>
      <c r="L8" s="34" t="s">
        <v>11</v>
      </c>
      <c r="M8" s="38" t="s">
        <v>34</v>
      </c>
    </row>
    <row r="9" spans="1:13" ht="61.5" customHeight="1" x14ac:dyDescent="0.25">
      <c r="A9" s="45"/>
      <c r="B9" s="48"/>
      <c r="C9" s="37"/>
      <c r="D9" s="24" t="s">
        <v>31</v>
      </c>
      <c r="E9" s="25">
        <f>G9</f>
        <v>62475</v>
      </c>
      <c r="F9" s="25">
        <f>G9+H9+I9+J9+K9</f>
        <v>62475</v>
      </c>
      <c r="G9" s="20">
        <f>G15</f>
        <v>62475</v>
      </c>
      <c r="H9" s="20">
        <f t="shared" ref="H9:K9" si="5">H15</f>
        <v>0</v>
      </c>
      <c r="I9" s="20">
        <f t="shared" si="5"/>
        <v>0</v>
      </c>
      <c r="J9" s="20">
        <f t="shared" si="5"/>
        <v>0</v>
      </c>
      <c r="K9" s="20">
        <f t="shared" si="5"/>
        <v>0</v>
      </c>
      <c r="L9" s="37"/>
      <c r="M9" s="39"/>
    </row>
    <row r="10" spans="1:13" ht="36" customHeight="1" x14ac:dyDescent="0.25">
      <c r="A10" s="46"/>
      <c r="B10" s="49"/>
      <c r="C10" s="35"/>
      <c r="D10" s="24" t="s">
        <v>32</v>
      </c>
      <c r="E10" s="25">
        <f>SUM(E8:E9)</f>
        <v>96404.2</v>
      </c>
      <c r="F10" s="30">
        <f>F8+F9</f>
        <v>192836.6</v>
      </c>
      <c r="G10" s="20">
        <f>G8+G9</f>
        <v>96404.2</v>
      </c>
      <c r="H10" s="20">
        <f t="shared" ref="H10:K10" si="6">H8+H9</f>
        <v>25000</v>
      </c>
      <c r="I10" s="20">
        <f t="shared" si="6"/>
        <v>23810.799999999999</v>
      </c>
      <c r="J10" s="20">
        <f t="shared" si="6"/>
        <v>23810.799999999999</v>
      </c>
      <c r="K10" s="20">
        <f t="shared" si="6"/>
        <v>23810.799999999999</v>
      </c>
      <c r="L10" s="35"/>
      <c r="M10" s="40"/>
    </row>
    <row r="11" spans="1:13" ht="201" customHeight="1" x14ac:dyDescent="0.25">
      <c r="A11" s="5" t="s">
        <v>18</v>
      </c>
      <c r="B11" s="3" t="s">
        <v>28</v>
      </c>
      <c r="C11" s="2" t="s">
        <v>10</v>
      </c>
      <c r="D11" s="2" t="s">
        <v>20</v>
      </c>
      <c r="E11" s="41" t="s">
        <v>26</v>
      </c>
      <c r="F11" s="42"/>
      <c r="G11" s="42"/>
      <c r="H11" s="42"/>
      <c r="I11" s="42"/>
      <c r="J11" s="42"/>
      <c r="K11" s="43"/>
      <c r="L11" s="2" t="s">
        <v>11</v>
      </c>
      <c r="M11" s="4" t="s">
        <v>27</v>
      </c>
    </row>
    <row r="12" spans="1:13" ht="159.6" customHeight="1" x14ac:dyDescent="0.25">
      <c r="A12" s="44" t="s">
        <v>19</v>
      </c>
      <c r="B12" s="47" t="s">
        <v>23</v>
      </c>
      <c r="C12" s="34" t="s">
        <v>10</v>
      </c>
      <c r="D12" s="2" t="s">
        <v>20</v>
      </c>
      <c r="E12" s="11">
        <v>3203.87</v>
      </c>
      <c r="F12" s="20">
        <f>SUM(G12:K12)</f>
        <v>22500</v>
      </c>
      <c r="G12" s="20">
        <v>4500</v>
      </c>
      <c r="H12" s="20">
        <v>4500</v>
      </c>
      <c r="I12" s="20">
        <v>4500</v>
      </c>
      <c r="J12" s="20">
        <v>4500</v>
      </c>
      <c r="K12" s="20">
        <v>4500</v>
      </c>
      <c r="L12" s="34" t="s">
        <v>11</v>
      </c>
      <c r="M12" s="61" t="s">
        <v>36</v>
      </c>
    </row>
    <row r="13" spans="1:13" ht="41.25" customHeight="1" x14ac:dyDescent="0.25">
      <c r="A13" s="46"/>
      <c r="B13" s="49"/>
      <c r="C13" s="35"/>
      <c r="D13" s="22" t="s">
        <v>32</v>
      </c>
      <c r="E13" s="11">
        <v>3203.87</v>
      </c>
      <c r="F13" s="32">
        <f>SUM(G13:K13)</f>
        <v>22500</v>
      </c>
      <c r="G13" s="20">
        <f>G12</f>
        <v>4500</v>
      </c>
      <c r="H13" s="32">
        <f t="shared" ref="H13:K13" si="7">H12</f>
        <v>4500</v>
      </c>
      <c r="I13" s="20">
        <f t="shared" si="7"/>
        <v>4500</v>
      </c>
      <c r="J13" s="20">
        <f t="shared" si="7"/>
        <v>4500</v>
      </c>
      <c r="K13" s="20">
        <f t="shared" si="7"/>
        <v>4500</v>
      </c>
      <c r="L13" s="35"/>
      <c r="M13" s="62"/>
    </row>
    <row r="14" spans="1:13" ht="94.5" customHeight="1" x14ac:dyDescent="0.25">
      <c r="A14" s="44" t="s">
        <v>21</v>
      </c>
      <c r="B14" s="47" t="s">
        <v>24</v>
      </c>
      <c r="C14" s="56" t="s">
        <v>10</v>
      </c>
      <c r="D14" s="1" t="s">
        <v>20</v>
      </c>
      <c r="E14" s="11">
        <f>G14</f>
        <v>28829.200000000001</v>
      </c>
      <c r="F14" s="20">
        <f>G14+H14+I14+J14+K14</f>
        <v>104861.6</v>
      </c>
      <c r="G14" s="11">
        <v>28829.200000000001</v>
      </c>
      <c r="H14" s="11">
        <v>19900</v>
      </c>
      <c r="I14" s="11">
        <v>18710.8</v>
      </c>
      <c r="J14" s="11">
        <v>18710.8</v>
      </c>
      <c r="K14" s="11">
        <v>18710.8</v>
      </c>
      <c r="L14" s="34" t="s">
        <v>11</v>
      </c>
      <c r="M14" s="38" t="s">
        <v>33</v>
      </c>
    </row>
    <row r="15" spans="1:13" ht="39" customHeight="1" x14ac:dyDescent="0.25">
      <c r="A15" s="45"/>
      <c r="B15" s="48"/>
      <c r="C15" s="56"/>
      <c r="D15" s="26" t="s">
        <v>31</v>
      </c>
      <c r="E15" s="23">
        <f>G15</f>
        <v>62475</v>
      </c>
      <c r="F15" s="23">
        <f>G15+H15+I15+J15+K15</f>
        <v>62475</v>
      </c>
      <c r="G15" s="23">
        <f>62475</f>
        <v>62475</v>
      </c>
      <c r="H15" s="23">
        <v>0</v>
      </c>
      <c r="I15" s="23">
        <v>0</v>
      </c>
      <c r="J15" s="23">
        <v>0</v>
      </c>
      <c r="K15" s="23">
        <v>0</v>
      </c>
      <c r="L15" s="37"/>
      <c r="M15" s="39"/>
    </row>
    <row r="16" spans="1:13" ht="28.5" customHeight="1" x14ac:dyDescent="0.25">
      <c r="A16" s="46"/>
      <c r="B16" s="49"/>
      <c r="C16" s="56"/>
      <c r="D16" s="26" t="s">
        <v>32</v>
      </c>
      <c r="E16" s="23">
        <v>101881</v>
      </c>
      <c r="F16" s="23">
        <f>F14+F15</f>
        <v>167336.6</v>
      </c>
      <c r="G16" s="23">
        <f>G14+G15</f>
        <v>91304.2</v>
      </c>
      <c r="H16" s="23">
        <f>H14</f>
        <v>19900</v>
      </c>
      <c r="I16" s="23">
        <f t="shared" ref="I16:K16" si="8">I14</f>
        <v>18710.8</v>
      </c>
      <c r="J16" s="23">
        <f t="shared" si="8"/>
        <v>18710.8</v>
      </c>
      <c r="K16" s="23">
        <f t="shared" si="8"/>
        <v>18710.8</v>
      </c>
      <c r="L16" s="35"/>
      <c r="M16" s="40"/>
    </row>
    <row r="17" spans="1:13" ht="112.15" customHeight="1" x14ac:dyDescent="0.25">
      <c r="A17" s="44" t="s">
        <v>38</v>
      </c>
      <c r="B17" s="57" t="s">
        <v>25</v>
      </c>
      <c r="C17" s="34" t="s">
        <v>10</v>
      </c>
      <c r="D17" s="1" t="s">
        <v>20</v>
      </c>
      <c r="E17" s="11">
        <f>G17</f>
        <v>600</v>
      </c>
      <c r="F17" s="20">
        <f t="shared" ref="F17:F18" si="9">SUM(G17:K17)</f>
        <v>3000</v>
      </c>
      <c r="G17" s="11">
        <v>600</v>
      </c>
      <c r="H17" s="11">
        <v>600</v>
      </c>
      <c r="I17" s="11">
        <v>600</v>
      </c>
      <c r="J17" s="11">
        <v>600</v>
      </c>
      <c r="K17" s="11">
        <v>600</v>
      </c>
      <c r="L17" s="34" t="s">
        <v>11</v>
      </c>
      <c r="M17" s="59" t="s">
        <v>29</v>
      </c>
    </row>
    <row r="18" spans="1:13" ht="42" customHeight="1" x14ac:dyDescent="0.25">
      <c r="A18" s="46"/>
      <c r="B18" s="58"/>
      <c r="C18" s="35"/>
      <c r="D18" s="27" t="s">
        <v>32</v>
      </c>
      <c r="E18" s="28">
        <v>600</v>
      </c>
      <c r="F18" s="29">
        <f t="shared" si="9"/>
        <v>3000</v>
      </c>
      <c r="G18" s="28">
        <v>600</v>
      </c>
      <c r="H18" s="28">
        <v>600</v>
      </c>
      <c r="I18" s="28">
        <v>600</v>
      </c>
      <c r="J18" s="28">
        <v>600</v>
      </c>
      <c r="K18" s="28">
        <v>600</v>
      </c>
      <c r="L18" s="35"/>
      <c r="M18" s="60"/>
    </row>
    <row r="19" spans="1:13" ht="63" customHeight="1" x14ac:dyDescent="0.25">
      <c r="A19" s="50" t="s">
        <v>6</v>
      </c>
      <c r="B19" s="51"/>
      <c r="C19" s="56" t="s">
        <v>10</v>
      </c>
      <c r="D19" s="13" t="s">
        <v>20</v>
      </c>
      <c r="E19" s="14">
        <f>G19</f>
        <v>33929.199999999997</v>
      </c>
      <c r="F19" s="30">
        <f>SUM(G19:K19)</f>
        <v>130361.60000000001</v>
      </c>
      <c r="G19" s="23">
        <f>G5</f>
        <v>33929.199999999997</v>
      </c>
      <c r="H19" s="23">
        <f t="shared" ref="H19:K19" si="10">H5</f>
        <v>25000</v>
      </c>
      <c r="I19" s="23">
        <f t="shared" si="10"/>
        <v>23810.799999999999</v>
      </c>
      <c r="J19" s="23">
        <f t="shared" si="10"/>
        <v>23810.799999999999</v>
      </c>
      <c r="K19" s="23">
        <f t="shared" si="10"/>
        <v>23810.799999999999</v>
      </c>
      <c r="L19" s="15"/>
      <c r="M19" s="16"/>
    </row>
    <row r="20" spans="1:13" ht="47.25" customHeight="1" x14ac:dyDescent="0.25">
      <c r="A20" s="52"/>
      <c r="B20" s="53"/>
      <c r="C20" s="56"/>
      <c r="D20" s="17" t="s">
        <v>31</v>
      </c>
      <c r="E20" s="14">
        <f>G20</f>
        <v>62475</v>
      </c>
      <c r="F20" s="23">
        <f>G20+H20+I20+J20+K20</f>
        <v>62475</v>
      </c>
      <c r="G20" s="23">
        <f>G6</f>
        <v>62475</v>
      </c>
      <c r="H20" s="23">
        <f t="shared" ref="H20:K20" si="11">H6</f>
        <v>0</v>
      </c>
      <c r="I20" s="23">
        <f t="shared" si="11"/>
        <v>0</v>
      </c>
      <c r="J20" s="23">
        <f t="shared" si="11"/>
        <v>0</v>
      </c>
      <c r="K20" s="23">
        <f t="shared" si="11"/>
        <v>0</v>
      </c>
      <c r="L20" s="18"/>
      <c r="M20" s="18"/>
    </row>
    <row r="21" spans="1:13" ht="48" customHeight="1" x14ac:dyDescent="0.25">
      <c r="A21" s="54"/>
      <c r="B21" s="55"/>
      <c r="C21" s="56"/>
      <c r="D21" s="21" t="s">
        <v>35</v>
      </c>
      <c r="E21" s="14">
        <v>106981</v>
      </c>
      <c r="F21" s="30">
        <f>F19+F20</f>
        <v>192836.6</v>
      </c>
      <c r="G21" s="23">
        <f>G7</f>
        <v>96404.2</v>
      </c>
      <c r="H21" s="23">
        <f t="shared" ref="H21:K21" si="12">H7</f>
        <v>25000</v>
      </c>
      <c r="I21" s="23">
        <f t="shared" si="12"/>
        <v>23810.799999999999</v>
      </c>
      <c r="J21" s="23">
        <f t="shared" si="12"/>
        <v>23810.799999999999</v>
      </c>
      <c r="K21" s="23">
        <f t="shared" si="12"/>
        <v>23810.799999999999</v>
      </c>
      <c r="L21" s="19"/>
      <c r="M21" s="19"/>
    </row>
    <row r="22" spans="1:13" x14ac:dyDescent="0.25">
      <c r="A22" s="8"/>
      <c r="B22" s="8"/>
      <c r="C22" s="8"/>
      <c r="D22" s="12"/>
      <c r="E22" s="8"/>
      <c r="F22" s="8"/>
      <c r="G22" s="8"/>
      <c r="H22" s="8"/>
      <c r="I22" s="8"/>
      <c r="J22" s="8"/>
      <c r="K22" s="8"/>
      <c r="L22" s="8"/>
      <c r="M22" s="8"/>
    </row>
    <row r="23" spans="1:13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spans="1:13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pans="1:13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spans="1:13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spans="1:13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spans="1:13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3" x14ac:dyDescent="0.25">
      <c r="A29" s="8"/>
      <c r="B29" s="8"/>
      <c r="C29" s="8"/>
      <c r="D29" s="8"/>
      <c r="E29" s="8"/>
      <c r="F29" s="8"/>
      <c r="G29" s="9"/>
      <c r="H29" s="8"/>
      <c r="I29" s="8"/>
      <c r="J29" s="8"/>
      <c r="K29" s="8"/>
      <c r="L29" s="8"/>
      <c r="M29" s="8"/>
    </row>
    <row r="30" spans="1:13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3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3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5">
      <c r="A51" s="8"/>
    </row>
    <row r="52" spans="1:13" x14ac:dyDescent="0.25">
      <c r="A52" s="8"/>
    </row>
  </sheetData>
  <mergeCells count="37">
    <mergeCell ref="A12:A13"/>
    <mergeCell ref="B12:B13"/>
    <mergeCell ref="C12:C13"/>
    <mergeCell ref="M12:M13"/>
    <mergeCell ref="L12:L13"/>
    <mergeCell ref="M14:M16"/>
    <mergeCell ref="B17:B18"/>
    <mergeCell ref="A17:A18"/>
    <mergeCell ref="C17:C18"/>
    <mergeCell ref="L17:L18"/>
    <mergeCell ref="M17:M18"/>
    <mergeCell ref="A19:B21"/>
    <mergeCell ref="A14:A16"/>
    <mergeCell ref="B14:B16"/>
    <mergeCell ref="C14:C16"/>
    <mergeCell ref="L14:L16"/>
    <mergeCell ref="C19:C21"/>
    <mergeCell ref="L5:L7"/>
    <mergeCell ref="M5:M7"/>
    <mergeCell ref="C5:C7"/>
    <mergeCell ref="E11:K11"/>
    <mergeCell ref="A5:A7"/>
    <mergeCell ref="B5:B7"/>
    <mergeCell ref="A8:A10"/>
    <mergeCell ref="B8:B10"/>
    <mergeCell ref="C8:C10"/>
    <mergeCell ref="L8:L10"/>
    <mergeCell ref="M8:M10"/>
    <mergeCell ref="A1:M1"/>
    <mergeCell ref="L3:L4"/>
    <mergeCell ref="M3:M4"/>
    <mergeCell ref="F3:K3"/>
    <mergeCell ref="E3:E4"/>
    <mergeCell ref="D3:D4"/>
    <mergeCell ref="C3:C4"/>
    <mergeCell ref="A3:A4"/>
    <mergeCell ref="B3:B4"/>
  </mergeCells>
  <pageMargins left="0" right="0" top="0.39370078740157483" bottom="0.39370078740157483" header="0" footer="0"/>
  <pageSetup paperSize="9" scale="60" firstPageNumber="30" fitToHeight="0" orientation="landscape" useFirstPageNumber="1" verticalDpi="0" r:id="rId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2017-10-30T13:56:21Z</dcterms:modified>
</cp:coreProperties>
</file>